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codeName="DieseArbeitsmappe"/>
  <mc:AlternateContent xmlns:mc="http://schemas.openxmlformats.org/markup-compatibility/2006">
    <mc:Choice Requires="x15">
      <x15ac:absPath xmlns:x15ac="http://schemas.microsoft.com/office/spreadsheetml/2010/11/ac" url="C:\Users\mriepe\Desktop\LOSE_KORR\"/>
    </mc:Choice>
  </mc:AlternateContent>
  <xr:revisionPtr revIDLastSave="0" documentId="13_ncr:1_{A58A0C5C-08A7-48C8-BF92-1E606AB5095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achlos 1b.046" sheetId="1" r:id="rId1"/>
  </sheets>
  <definedNames>
    <definedName name="_xlnm.Print_Titles" localSheetId="0">'Fachlos 1b.046'!$1:$10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Q21" i="1" l="1"/>
  <c r="S21" i="1"/>
  <c r="T21" i="1"/>
  <c r="W21" i="1" s="1"/>
  <c r="U21" i="1"/>
  <c r="V21" i="1"/>
  <c r="X21" i="1"/>
  <c r="Y21" i="1"/>
  <c r="Q14" i="1"/>
  <c r="S14" i="1"/>
  <c r="T14" i="1"/>
  <c r="W14" i="1" s="1"/>
  <c r="U14" i="1"/>
  <c r="V14" i="1"/>
  <c r="X14" i="1"/>
  <c r="Y14" i="1"/>
  <c r="Q15" i="1"/>
  <c r="S15" i="1"/>
  <c r="T15" i="1"/>
  <c r="U15" i="1"/>
  <c r="V15" i="1"/>
  <c r="W15" i="1"/>
  <c r="X15" i="1"/>
  <c r="Y15" i="1" s="1"/>
  <c r="Q16" i="1"/>
  <c r="S16" i="1"/>
  <c r="T16" i="1"/>
  <c r="W16" i="1" s="1"/>
  <c r="U16" i="1"/>
  <c r="V16" i="1"/>
  <c r="X16" i="1"/>
  <c r="Y16" i="1" s="1"/>
  <c r="Q17" i="1"/>
  <c r="S17" i="1"/>
  <c r="T17" i="1"/>
  <c r="W17" i="1" s="1"/>
  <c r="U17" i="1"/>
  <c r="V17" i="1"/>
  <c r="X17" i="1"/>
  <c r="Y17" i="1"/>
  <c r="Q18" i="1"/>
  <c r="S18" i="1"/>
  <c r="T18" i="1"/>
  <c r="W18" i="1" s="1"/>
  <c r="U18" i="1"/>
  <c r="V18" i="1"/>
  <c r="X18" i="1"/>
  <c r="Y18" i="1" s="1"/>
  <c r="Q12" i="1"/>
  <c r="S12" i="1"/>
  <c r="T12" i="1"/>
  <c r="W12" i="1" s="1"/>
  <c r="U12" i="1"/>
  <c r="V12" i="1"/>
  <c r="X12" i="1"/>
  <c r="Y12" i="1" s="1"/>
  <c r="Q13" i="1"/>
  <c r="S13" i="1"/>
  <c r="T13" i="1"/>
  <c r="W13" i="1" s="1"/>
  <c r="U13" i="1"/>
  <c r="V13" i="1"/>
  <c r="X13" i="1"/>
  <c r="Y13" i="1" s="1"/>
  <c r="Q19" i="1"/>
  <c r="S19" i="1"/>
  <c r="T19" i="1"/>
  <c r="W19" i="1" s="1"/>
  <c r="U19" i="1"/>
  <c r="V19" i="1"/>
  <c r="X19" i="1"/>
  <c r="Y19" i="1" s="1"/>
  <c r="Q20" i="1"/>
  <c r="S20" i="1"/>
  <c r="T20" i="1"/>
  <c r="W20" i="1" s="1"/>
  <c r="U20" i="1"/>
  <c r="V20" i="1"/>
  <c r="X20" i="1"/>
  <c r="Y20" i="1"/>
  <c r="X11" i="1"/>
  <c r="Y11" i="1" s="1"/>
  <c r="V11" i="1"/>
  <c r="U11" i="1"/>
  <c r="T11" i="1"/>
  <c r="W11" i="1" s="1"/>
  <c r="S11" i="1"/>
  <c r="Q11" i="1"/>
  <c r="Z21" i="1" l="1"/>
  <c r="Z16" i="1"/>
  <c r="Z17" i="1"/>
  <c r="Z13" i="1"/>
  <c r="Z14" i="1"/>
  <c r="Z18" i="1"/>
  <c r="Z19" i="1"/>
  <c r="Z20" i="1"/>
  <c r="Z15" i="1"/>
  <c r="Z12" i="1"/>
  <c r="Z11" i="1"/>
  <c r="Z23" i="1" l="1"/>
  <c r="Y1" i="1" s="1"/>
</calcChain>
</file>

<file path=xl/sharedStrings.xml><?xml version="1.0" encoding="utf-8"?>
<sst xmlns="http://schemas.openxmlformats.org/spreadsheetml/2006/main" count="94" uniqueCount="48">
  <si>
    <t>ATC - Code :</t>
  </si>
  <si>
    <t>Darreichungsform :</t>
  </si>
  <si>
    <t>Unternehmen:</t>
  </si>
  <si>
    <t>Bietergemeinschaft:</t>
  </si>
  <si>
    <t>Preisgruppe</t>
  </si>
  <si>
    <t>Abgegebene Standardeinheiten  
im Referenzzeitraum</t>
  </si>
  <si>
    <t>Standardeinheit</t>
  </si>
  <si>
    <t>Bruttoausgabenbelastung abzüglich angefallener gesetzlicher Rabatte nach § 130a Abs. 1, Abs. 3a und 3b SGB V im Referenzzeitraum in €</t>
  </si>
  <si>
    <t>Pharmazentralnummer (PZN)</t>
  </si>
  <si>
    <t>Hersteller</t>
  </si>
  <si>
    <t>Packungsgröße</t>
  </si>
  <si>
    <t>ApU in € / Packungsgröße = ApU in € je Einheit</t>
  </si>
  <si>
    <t>Rabattsatz in %</t>
  </si>
  <si>
    <t>geforderter Mindestrabatt in €, wenn Apothekenverkaufspreis (AVP) größer als Festbetrag</t>
  </si>
  <si>
    <t>eingeräumter Rabattbetrag in €/ Packung</t>
  </si>
  <si>
    <t>Fehlermeldung (fehlende Pflichtangaben)</t>
  </si>
  <si>
    <t>bereinigter AVP in € / Standardeinheit</t>
  </si>
  <si>
    <t>Ausgabenbelastung unter Vertragsbedingungen in €</t>
  </si>
  <si>
    <t>Erzielbare Einsparung pro Preisgruppe in €</t>
  </si>
  <si>
    <t>Wirkstoff</t>
  </si>
  <si>
    <t>Darreichungsform</t>
  </si>
  <si>
    <t>Wirkstoffstärke</t>
  </si>
  <si>
    <t>Wirtschaftlichkeit / Summe Fachlos:</t>
  </si>
  <si>
    <t>verschreibungspflichtig</t>
  </si>
  <si>
    <t>Verschreibungsstatus :</t>
  </si>
  <si>
    <t>Fehlermeldung (AVP bzw. HAP falsch oder gesetzliche Rabatte&gt; HAP)</t>
  </si>
  <si>
    <t>Fehlermeldung (Mindestrabatt nicht eingehalten oder der Rabattsatz enthält mehr als 2 Nachkommastellen)</t>
  </si>
  <si>
    <t>Wirtschaftlichkeit:</t>
  </si>
  <si>
    <t>Normgröße / Packungsgröße</t>
  </si>
  <si>
    <t>Amlodipin, Valsartan und HCT</t>
  </si>
  <si>
    <t>FTA</t>
  </si>
  <si>
    <t>N1</t>
  </si>
  <si>
    <t>N2</t>
  </si>
  <si>
    <t>N3</t>
  </si>
  <si>
    <t>St</t>
  </si>
  <si>
    <t>5 mg / 160 mg/ 12.5 mg</t>
  </si>
  <si>
    <t>5 mg / 160 mg/ 25 mg</t>
  </si>
  <si>
    <t>10 mg / 160 mg/ 12.5 mg</t>
  </si>
  <si>
    <t>10 mg / 160 mg/ 25 mg</t>
  </si>
  <si>
    <t>10 mg / 320 mg/ 25 mg</t>
  </si>
  <si>
    <t>C09DX01</t>
  </si>
  <si>
    <t>Apothekenverkaufspreis zum 01.09.2026 in € (AVP)</t>
  </si>
  <si>
    <t>Festbetrag zum 01.09.2026 in € (Fb)</t>
  </si>
  <si>
    <t>Herstellerrabatt (HerRab) zum 01.09.2026 in € (Herstellerrabatt gemäß §130a Abs. 1 und 1a SGB V)</t>
  </si>
  <si>
    <t>Generikarabatt (GenRab) zum 01.09.2026 in €
(gesetzlicher Rabatt gem. § 130a Abs. 3b SGB V)</t>
  </si>
  <si>
    <t xml:space="preserve">Moratoriumsrabatt (MorRab) zum 01.09.2026 in €
(gesetzlicher Rabatt gem. § 130a Abs. 3a SGB V) </t>
  </si>
  <si>
    <t>bisheriger Abgabepreis des pharmazeutischen Unternehmens zum 01.09.2026 in € (ApU alt)</t>
  </si>
  <si>
    <t>Fachlos 1b.046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</si>
</sst>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[$€-1]_-;\-* #,##0.00\ [$€-1]_-;_-* &quot;-&quot;??\ [$€-1]_-"/>
    <numFmt numFmtId="165" formatCode="#,##0.00_ ;\-#,##0.00\ "/>
    <numFmt numFmtId="166" formatCode="#,##0_ ;\-#,##0\ "/>
    <numFmt numFmtId="167" formatCode="0000000"/>
  </numFmts>
  <fonts count="13" x14ac:knownFonts="1">
    <font>
      <sz val="10"/>
      <name val="Arial"/>
    </font>
    <font>
      <sz val="10"/>
      <name val="Arial"/>
      <family val="2"/>
    </font>
    <font>
      <sz val="11"/>
      <color indexed="60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sz val="11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0"/>
      <color indexed="8"/>
      <name val="Arial"/>
      <family val="2"/>
    </font>
    <font>
      <sz val="10"/>
      <color indexed="10"/>
      <name val="Arial"/>
      <family val="2"/>
    </font>
    <font>
      <sz val="2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2" borderId="0" applyNumberFormat="0" applyBorder="0" applyAlignment="0" applyProtection="0"/>
  </cellStyleXfs>
  <cellXfs count="101">
    <xf numFmtId="0" fontId="0" fillId="0" borderId="0" xfId="0"/>
    <xf numFmtId="0" fontId="0" fillId="0" borderId="0" xfId="0" applyBorder="1"/>
    <xf numFmtId="0" fontId="0" fillId="0" borderId="0" xfId="0" applyAlignment="1">
      <alignment horizontal="center"/>
    </xf>
    <xf numFmtId="0" fontId="6" fillId="0" borderId="0" xfId="0" applyFont="1" applyBorder="1"/>
    <xf numFmtId="0" fontId="8" fillId="0" borderId="0" xfId="0" applyFont="1" applyAlignment="1" applyProtection="1">
      <alignment horizontal="right"/>
    </xf>
    <xf numFmtId="0" fontId="4" fillId="0" borderId="0" xfId="0" applyFont="1" applyProtection="1"/>
    <xf numFmtId="0" fontId="0" fillId="0" borderId="0" xfId="0" applyBorder="1" applyAlignment="1" applyProtection="1">
      <protection hidden="1"/>
    </xf>
    <xf numFmtId="0" fontId="0" fillId="0" borderId="1" xfId="0" applyBorder="1"/>
    <xf numFmtId="0" fontId="0" fillId="0" borderId="2" xfId="0" applyBorder="1"/>
    <xf numFmtId="2" fontId="0" fillId="4" borderId="3" xfId="0" applyNumberFormat="1" applyFill="1" applyBorder="1" applyAlignment="1">
      <alignment vertical="center"/>
    </xf>
    <xf numFmtId="0" fontId="0" fillId="0" borderId="3" xfId="0" applyBorder="1" applyAlignment="1">
      <alignment horizontal="center" vertical="center"/>
    </xf>
    <xf numFmtId="4" fontId="0" fillId="4" borderId="3" xfId="0" applyNumberFormat="1" applyFill="1" applyBorder="1" applyAlignment="1">
      <alignment vertical="center"/>
    </xf>
    <xf numFmtId="0" fontId="0" fillId="0" borderId="0" xfId="0" applyProtection="1"/>
    <xf numFmtId="4" fontId="3" fillId="4" borderId="1" xfId="0" applyNumberFormat="1" applyFont="1" applyFill="1" applyBorder="1" applyProtection="1"/>
    <xf numFmtId="0" fontId="0" fillId="0" borderId="0" xfId="0" applyBorder="1" applyProtection="1"/>
    <xf numFmtId="49" fontId="4" fillId="0" borderId="0" xfId="0" applyNumberFormat="1" applyFont="1" applyBorder="1" applyAlignment="1" applyProtection="1">
      <alignment horizontal="left"/>
    </xf>
    <xf numFmtId="4" fontId="5" fillId="0" borderId="0" xfId="0" applyNumberFormat="1" applyFont="1" applyProtection="1"/>
    <xf numFmtId="0" fontId="0" fillId="0" borderId="0" xfId="0" applyNumberFormat="1" applyProtection="1"/>
    <xf numFmtId="0" fontId="1" fillId="0" borderId="0" xfId="0" applyFont="1"/>
    <xf numFmtId="165" fontId="1" fillId="6" borderId="1" xfId="1" applyNumberFormat="1" applyFont="1" applyFill="1" applyBorder="1" applyAlignment="1" applyProtection="1">
      <alignment vertical="center"/>
      <protection locked="0"/>
    </xf>
    <xf numFmtId="166" fontId="1" fillId="6" borderId="1" xfId="1" applyNumberFormat="1" applyFont="1" applyFill="1" applyBorder="1" applyAlignment="1" applyProtection="1">
      <alignment vertical="center"/>
      <protection locked="0"/>
    </xf>
    <xf numFmtId="4" fontId="0" fillId="0" borderId="0" xfId="0" applyNumberFormat="1" applyBorder="1"/>
    <xf numFmtId="4" fontId="3" fillId="0" borderId="0" xfId="0" applyNumberFormat="1" applyFont="1" applyAlignment="1">
      <alignment horizontal="right"/>
    </xf>
    <xf numFmtId="4" fontId="4" fillId="0" borderId="0" xfId="0" applyNumberFormat="1" applyFont="1" applyAlignment="1">
      <alignment horizontal="right"/>
    </xf>
    <xf numFmtId="4" fontId="0" fillId="0" borderId="0" xfId="0" applyNumberFormat="1"/>
    <xf numFmtId="4" fontId="3" fillId="0" borderId="0" xfId="0" applyNumberFormat="1" applyFont="1"/>
    <xf numFmtId="4" fontId="5" fillId="0" borderId="0" xfId="0" applyNumberFormat="1" applyFont="1"/>
    <xf numFmtId="4" fontId="0" fillId="0" borderId="0" xfId="0" applyNumberFormat="1" applyAlignment="1">
      <alignment horizontal="center"/>
    </xf>
    <xf numFmtId="4" fontId="3" fillId="0" borderId="0" xfId="0" applyNumberFormat="1" applyFont="1" applyBorder="1" applyAlignment="1">
      <alignment horizontal="right"/>
    </xf>
    <xf numFmtId="4" fontId="4" fillId="0" borderId="0" xfId="0" applyNumberFormat="1" applyFont="1" applyBorder="1" applyAlignment="1">
      <alignment horizontal="right"/>
    </xf>
    <xf numFmtId="4" fontId="7" fillId="0" borderId="0" xfId="0" applyNumberFormat="1" applyFont="1"/>
    <xf numFmtId="4" fontId="8" fillId="0" borderId="0" xfId="0" applyNumberFormat="1" applyFont="1" applyAlignment="1" applyProtection="1">
      <alignment horizontal="right"/>
    </xf>
    <xf numFmtId="4" fontId="5" fillId="3" borderId="1" xfId="0" applyNumberFormat="1" applyFont="1" applyFill="1" applyBorder="1" applyAlignment="1">
      <alignment horizontal="left" vertical="justify" textRotation="90" wrapText="1"/>
    </xf>
    <xf numFmtId="4" fontId="0" fillId="0" borderId="1" xfId="0" applyNumberFormat="1" applyBorder="1"/>
    <xf numFmtId="4" fontId="0" fillId="0" borderId="1" xfId="0" applyNumberFormat="1" applyBorder="1" applyAlignment="1">
      <alignment horizontal="center"/>
    </xf>
    <xf numFmtId="4" fontId="0" fillId="3" borderId="3" xfId="0" applyNumberFormat="1" applyFill="1" applyBorder="1" applyAlignment="1">
      <alignment vertical="center"/>
    </xf>
    <xf numFmtId="4" fontId="0" fillId="0" borderId="0" xfId="0" applyNumberFormat="1" applyProtection="1"/>
    <xf numFmtId="4" fontId="0" fillId="0" borderId="0" xfId="0" applyNumberFormat="1" applyAlignment="1" applyProtection="1">
      <alignment horizontal="center"/>
    </xf>
    <xf numFmtId="4" fontId="0" fillId="0" borderId="0" xfId="0" applyNumberFormat="1" applyBorder="1" applyProtection="1"/>
    <xf numFmtId="4" fontId="4" fillId="0" borderId="0" xfId="0" applyNumberFormat="1" applyFont="1" applyBorder="1" applyAlignment="1" applyProtection="1">
      <alignment horizontal="left"/>
    </xf>
    <xf numFmtId="4" fontId="1" fillId="0" borderId="0" xfId="0" applyNumberFormat="1" applyFont="1" applyProtection="1"/>
    <xf numFmtId="4" fontId="11" fillId="0" borderId="0" xfId="0" applyNumberFormat="1" applyFont="1" applyProtection="1"/>
    <xf numFmtId="3" fontId="3" fillId="0" borderId="0" xfId="0" applyNumberFormat="1" applyFont="1"/>
    <xf numFmtId="3" fontId="5" fillId="0" borderId="0" xfId="0" applyNumberFormat="1" applyFont="1"/>
    <xf numFmtId="3" fontId="7" fillId="0" borderId="0" xfId="0" applyNumberFormat="1" applyFont="1"/>
    <xf numFmtId="3" fontId="0" fillId="0" borderId="0" xfId="0" applyNumberFormat="1"/>
    <xf numFmtId="3" fontId="0" fillId="0" borderId="1" xfId="0" applyNumberFormat="1" applyBorder="1"/>
    <xf numFmtId="3" fontId="0" fillId="3" borderId="3" xfId="0" applyNumberFormat="1" applyFill="1" applyBorder="1" applyAlignment="1">
      <alignment vertical="center"/>
    </xf>
    <xf numFmtId="3" fontId="0" fillId="0" borderId="0" xfId="0" applyNumberFormat="1" applyProtection="1"/>
    <xf numFmtId="3" fontId="4" fillId="0" borderId="0" xfId="0" applyNumberFormat="1" applyFont="1" applyBorder="1" applyAlignment="1" applyProtection="1">
      <alignment horizontal="left"/>
    </xf>
    <xf numFmtId="3" fontId="11" fillId="0" borderId="0" xfId="0" applyNumberFormat="1" applyFont="1" applyProtection="1"/>
    <xf numFmtId="1" fontId="5" fillId="0" borderId="0" xfId="0" applyNumberFormat="1" applyFont="1"/>
    <xf numFmtId="1" fontId="0" fillId="0" borderId="0" xfId="0" applyNumberFormat="1"/>
    <xf numFmtId="1" fontId="0" fillId="0" borderId="1" xfId="0" applyNumberFormat="1" applyBorder="1"/>
    <xf numFmtId="1" fontId="0" fillId="0" borderId="0" xfId="0" applyNumberFormat="1" applyProtection="1"/>
    <xf numFmtId="1" fontId="4" fillId="0" borderId="0" xfId="0" applyNumberFormat="1" applyFont="1" applyBorder="1" applyAlignment="1" applyProtection="1">
      <alignment horizontal="left"/>
    </xf>
    <xf numFmtId="0" fontId="8" fillId="0" borderId="0" xfId="0" applyFont="1" applyAlignment="1">
      <alignment horizontal="right"/>
    </xf>
    <xf numFmtId="49" fontId="1" fillId="3" borderId="3" xfId="0" applyNumberFormat="1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vertical="center" wrapText="1"/>
    </xf>
    <xf numFmtId="49" fontId="1" fillId="3" borderId="3" xfId="0" applyNumberFormat="1" applyFont="1" applyFill="1" applyBorder="1" applyAlignment="1">
      <alignment horizontal="center" vertical="center" wrapText="1"/>
    </xf>
    <xf numFmtId="167" fontId="0" fillId="6" borderId="3" xfId="0" applyNumberFormat="1" applyFill="1" applyBorder="1" applyAlignment="1" applyProtection="1">
      <alignment vertical="center"/>
      <protection locked="0"/>
    </xf>
    <xf numFmtId="49" fontId="0" fillId="6" borderId="3" xfId="0" applyNumberFormat="1" applyFill="1" applyBorder="1" applyAlignment="1" applyProtection="1">
      <alignment vertical="center"/>
      <protection locked="0"/>
    </xf>
    <xf numFmtId="4" fontId="1" fillId="0" borderId="0" xfId="0" applyNumberFormat="1" applyFont="1" applyBorder="1" applyAlignment="1" applyProtection="1">
      <alignment horizontal="left"/>
    </xf>
    <xf numFmtId="4" fontId="0" fillId="0" borderId="0" xfId="0" applyNumberFormat="1" applyAlignment="1">
      <alignment horizontal="left"/>
    </xf>
    <xf numFmtId="4" fontId="0" fillId="0" borderId="0" xfId="0" applyNumberFormat="1" applyAlignment="1" applyProtection="1">
      <alignment horizontal="left"/>
    </xf>
    <xf numFmtId="4" fontId="12" fillId="0" borderId="0" xfId="0" applyNumberFormat="1" applyFont="1" applyBorder="1" applyAlignment="1">
      <alignment horizontal="right"/>
    </xf>
    <xf numFmtId="0" fontId="12" fillId="0" borderId="0" xfId="0" applyFont="1" applyBorder="1" applyAlignment="1"/>
    <xf numFmtId="0" fontId="12" fillId="0" borderId="4" xfId="0" applyFont="1" applyBorder="1" applyAlignment="1"/>
    <xf numFmtId="49" fontId="4" fillId="0" borderId="4" xfId="0" applyNumberFormat="1" applyFont="1" applyBorder="1" applyAlignment="1" applyProtection="1">
      <alignment horizontal="left"/>
      <protection locked="0"/>
    </xf>
    <xf numFmtId="0" fontId="0" fillId="0" borderId="4" xfId="0" applyBorder="1" applyAlignment="1" applyProtection="1">
      <protection locked="0"/>
    </xf>
    <xf numFmtId="0" fontId="5" fillId="6" borderId="2" xfId="0" applyFont="1" applyFill="1" applyBorder="1" applyAlignment="1">
      <alignment horizontal="left" vertical="justify" textRotation="90" wrapText="1"/>
    </xf>
    <xf numFmtId="0" fontId="5" fillId="6" borderId="3" xfId="0" applyFont="1" applyFill="1" applyBorder="1" applyAlignment="1">
      <alignment horizontal="left" vertical="justify" textRotation="90" wrapText="1"/>
    </xf>
    <xf numFmtId="1" fontId="5" fillId="6" borderId="2" xfId="0" applyNumberFormat="1" applyFont="1" applyFill="1" applyBorder="1" applyAlignment="1">
      <alignment horizontal="left" vertical="justify" textRotation="90" wrapText="1"/>
    </xf>
    <xf numFmtId="1" fontId="5" fillId="6" borderId="3" xfId="0" applyNumberFormat="1" applyFont="1" applyFill="1" applyBorder="1" applyAlignment="1">
      <alignment horizontal="left" vertical="justify" textRotation="90" wrapText="1"/>
    </xf>
    <xf numFmtId="4" fontId="5" fillId="6" borderId="2" xfId="0" applyNumberFormat="1" applyFont="1" applyFill="1" applyBorder="1" applyAlignment="1">
      <alignment horizontal="left" vertical="justify" textRotation="90" wrapText="1"/>
    </xf>
    <xf numFmtId="4" fontId="5" fillId="6" borderId="3" xfId="0" applyNumberFormat="1" applyFont="1" applyFill="1" applyBorder="1" applyAlignment="1">
      <alignment horizontal="left" vertical="justify" textRotation="90" wrapText="1"/>
    </xf>
    <xf numFmtId="0" fontId="5" fillId="6" borderId="2" xfId="0" applyFont="1" applyFill="1" applyBorder="1" applyAlignment="1">
      <alignment horizontal="left" textRotation="90" wrapText="1"/>
    </xf>
    <xf numFmtId="0" fontId="5" fillId="6" borderId="3" xfId="0" applyFont="1" applyFill="1" applyBorder="1" applyAlignment="1">
      <alignment horizontal="left" textRotation="90" wrapText="1"/>
    </xf>
    <xf numFmtId="0" fontId="5" fillId="5" borderId="2" xfId="0" applyFont="1" applyFill="1" applyBorder="1" applyAlignment="1">
      <alignment horizontal="left" textRotation="90" wrapText="1"/>
    </xf>
    <xf numFmtId="0" fontId="5" fillId="5" borderId="3" xfId="0" applyFont="1" applyFill="1" applyBorder="1" applyAlignment="1">
      <alignment horizontal="left" textRotation="90" wrapText="1"/>
    </xf>
    <xf numFmtId="0" fontId="5" fillId="5" borderId="2" xfId="0" applyFont="1" applyFill="1" applyBorder="1" applyAlignment="1">
      <alignment horizontal="left" vertical="justify" textRotation="90" wrapText="1"/>
    </xf>
    <xf numFmtId="0" fontId="5" fillId="5" borderId="3" xfId="0" applyFont="1" applyFill="1" applyBorder="1" applyAlignment="1">
      <alignment horizontal="left" vertical="justify" textRotation="90" wrapText="1"/>
    </xf>
    <xf numFmtId="4" fontId="4" fillId="0" borderId="4" xfId="0" applyNumberFormat="1" applyFont="1" applyBorder="1" applyAlignment="1" applyProtection="1">
      <alignment horizontal="left"/>
      <protection locked="0"/>
    </xf>
    <xf numFmtId="4" fontId="0" fillId="0" borderId="4" xfId="0" applyNumberFormat="1" applyBorder="1" applyAlignment="1">
      <alignment horizontal="left"/>
    </xf>
    <xf numFmtId="3" fontId="5" fillId="3" borderId="2" xfId="0" applyNumberFormat="1" applyFont="1" applyFill="1" applyBorder="1" applyAlignment="1">
      <alignment horizontal="left" vertical="justify" textRotation="90" wrapText="1"/>
    </xf>
    <xf numFmtId="3" fontId="5" fillId="3" borderId="3" xfId="0" applyNumberFormat="1" applyFont="1" applyFill="1" applyBorder="1" applyAlignment="1">
      <alignment horizontal="left" vertical="justify" textRotation="90" wrapText="1"/>
    </xf>
    <xf numFmtId="4" fontId="9" fillId="3" borderId="5" xfId="0" applyNumberFormat="1" applyFont="1" applyFill="1" applyBorder="1" applyAlignment="1">
      <alignment horizontal="center" vertical="center"/>
    </xf>
    <xf numFmtId="4" fontId="0" fillId="0" borderId="6" xfId="0" applyNumberFormat="1" applyBorder="1" applyAlignment="1">
      <alignment horizontal="center" vertical="center"/>
    </xf>
    <xf numFmtId="4" fontId="0" fillId="0" borderId="7" xfId="0" applyNumberFormat="1" applyBorder="1" applyAlignment="1">
      <alignment horizontal="center" vertical="center"/>
    </xf>
    <xf numFmtId="0" fontId="5" fillId="4" borderId="2" xfId="0" applyFont="1" applyFill="1" applyBorder="1" applyAlignment="1">
      <alignment horizontal="left" vertical="justify" textRotation="90" wrapText="1"/>
    </xf>
    <xf numFmtId="0" fontId="5" fillId="4" borderId="3" xfId="0" applyFont="1" applyFill="1" applyBorder="1" applyAlignment="1">
      <alignment horizontal="left" vertical="justify" textRotation="90" wrapText="1"/>
    </xf>
    <xf numFmtId="4" fontId="5" fillId="7" borderId="2" xfId="0" applyNumberFormat="1" applyFont="1" applyFill="1" applyBorder="1" applyAlignment="1">
      <alignment horizontal="left" textRotation="90" wrapText="1"/>
    </xf>
    <xf numFmtId="4" fontId="5" fillId="7" borderId="3" xfId="0" applyNumberFormat="1" applyFont="1" applyFill="1" applyBorder="1" applyAlignment="1">
      <alignment horizontal="left" textRotation="90" wrapText="1"/>
    </xf>
    <xf numFmtId="4" fontId="5" fillId="3" borderId="2" xfId="0" applyNumberFormat="1" applyFont="1" applyFill="1" applyBorder="1" applyAlignment="1">
      <alignment horizontal="left" vertical="justify" textRotation="90" wrapText="1"/>
    </xf>
    <xf numFmtId="4" fontId="5" fillId="3" borderId="3" xfId="0" applyNumberFormat="1" applyFont="1" applyFill="1" applyBorder="1" applyAlignment="1">
      <alignment horizontal="left" vertical="justify" textRotation="90" wrapText="1"/>
    </xf>
    <xf numFmtId="2" fontId="3" fillId="4" borderId="1" xfId="0" applyNumberFormat="1" applyFont="1" applyFill="1" applyBorder="1" applyAlignment="1" applyProtection="1">
      <alignment horizontal="center" wrapText="1"/>
    </xf>
    <xf numFmtId="0" fontId="0" fillId="0" borderId="1" xfId="0" applyBorder="1" applyAlignment="1" applyProtection="1">
      <alignment wrapText="1"/>
    </xf>
    <xf numFmtId="0" fontId="5" fillId="4" borderId="2" xfId="0" applyFont="1" applyFill="1" applyBorder="1" applyAlignment="1">
      <alignment horizontal="left" textRotation="90" wrapText="1"/>
    </xf>
    <xf numFmtId="0" fontId="5" fillId="4" borderId="3" xfId="0" applyFont="1" applyFill="1" applyBorder="1" applyAlignment="1">
      <alignment horizontal="left" textRotation="90" wrapText="1"/>
    </xf>
    <xf numFmtId="0" fontId="10" fillId="4" borderId="2" xfId="0" applyFont="1" applyFill="1" applyBorder="1" applyAlignment="1">
      <alignment horizontal="left" vertical="justify" textRotation="90" wrapText="1"/>
    </xf>
    <xf numFmtId="0" fontId="10" fillId="4" borderId="3" xfId="0" applyFont="1" applyFill="1" applyBorder="1" applyAlignment="1">
      <alignment horizontal="left" vertical="justify" textRotation="90" wrapText="1"/>
    </xf>
  </cellXfs>
  <cellStyles count="3">
    <cellStyle name="Euro" xfId="1" xr:uid="{00000000-0005-0000-0000-000000000000}"/>
    <cellStyle name="Neutral" xfId="2" builtinId="28" customBuiltin="1"/>
    <cellStyle name="Standard" xfId="0" builtinId="0"/>
  </cellStyles>
  <dxfs count="1">
    <dxf>
      <fill>
        <patternFill>
          <bgColor indexed="1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1533140</xdr:colOff>
      <xdr:row>3</xdr:row>
      <xdr:rowOff>177327</xdr:rowOff>
    </xdr:to>
    <xdr:pic>
      <xdr:nvPicPr>
        <xdr:cNvPr id="5" name="Bild 5" descr="K_cl_RGB_negT_M_off.png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988000" cy="7843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/>
  <dimension ref="A1:AC41"/>
  <sheetViews>
    <sheetView tabSelected="1" zoomScale="85" zoomScaleNormal="85" workbookViewId="0">
      <selection activeCell="B6" sqref="B6:I6"/>
    </sheetView>
  </sheetViews>
  <sheetFormatPr baseColWidth="10" defaultRowHeight="12.75" x14ac:dyDescent="0.2"/>
  <cols>
    <col min="1" max="1" width="21.85546875" style="24" customWidth="1"/>
    <col min="2" max="2" width="54" style="24" customWidth="1"/>
    <col min="3" max="3" width="17" style="27" customWidth="1"/>
    <col min="4" max="4" width="8.42578125" style="27" customWidth="1"/>
    <col min="5" max="5" width="11.85546875" style="45" customWidth="1"/>
    <col min="6" max="6" width="4.85546875" style="24" customWidth="1"/>
    <col min="7" max="7" width="13" style="24" customWidth="1"/>
    <col min="8" max="8" width="9.42578125" style="52" customWidth="1"/>
    <col min="9" max="9" width="17.7109375" style="24" customWidth="1"/>
    <col min="10" max="15" width="8.7109375" customWidth="1"/>
    <col min="16" max="16" width="6.85546875" customWidth="1"/>
    <col min="17" max="17" width="8.7109375" customWidth="1"/>
    <col min="18" max="18" width="8" customWidth="1"/>
    <col min="19" max="20" width="8.7109375" customWidth="1"/>
    <col min="21" max="23" width="5.7109375" customWidth="1"/>
    <col min="24" max="24" width="10.7109375" customWidth="1"/>
    <col min="25" max="25" width="12.7109375" customWidth="1"/>
    <col min="26" max="26" width="14.5703125" customWidth="1"/>
  </cols>
  <sheetData>
    <row r="1" spans="1:29" ht="15.75" x14ac:dyDescent="0.25">
      <c r="A1" s="21"/>
      <c r="B1" s="22"/>
      <c r="C1" s="23" t="s">
        <v>47</v>
      </c>
      <c r="D1" s="62" t="s">
        <v>29</v>
      </c>
      <c r="E1" s="42"/>
      <c r="F1" s="26"/>
      <c r="G1" s="25"/>
      <c r="H1" s="51"/>
      <c r="I1" s="27"/>
      <c r="L1" s="3"/>
      <c r="M1" s="1"/>
      <c r="N1" s="1"/>
      <c r="Y1" s="65">
        <f>Z23</f>
        <v>0</v>
      </c>
      <c r="Z1" s="66"/>
    </row>
    <row r="2" spans="1:29" ht="15.75" customHeight="1" x14ac:dyDescent="0.25">
      <c r="A2" s="21"/>
      <c r="B2" s="28"/>
      <c r="C2" s="29" t="s">
        <v>24</v>
      </c>
      <c r="D2" s="63" t="s">
        <v>23</v>
      </c>
      <c r="E2" s="43"/>
      <c r="F2" s="26"/>
      <c r="H2" s="51"/>
      <c r="I2" s="27"/>
      <c r="L2" s="1"/>
      <c r="M2" s="1"/>
      <c r="N2" s="1"/>
      <c r="X2" s="56" t="s">
        <v>27</v>
      </c>
      <c r="Y2" s="67"/>
      <c r="Z2" s="67"/>
    </row>
    <row r="3" spans="1:29" ht="15.75" customHeight="1" x14ac:dyDescent="0.25">
      <c r="A3" s="21"/>
      <c r="B3" s="28"/>
      <c r="C3" s="29" t="s">
        <v>0</v>
      </c>
      <c r="D3" s="64" t="s">
        <v>40</v>
      </c>
      <c r="E3" s="44"/>
      <c r="G3" s="30"/>
      <c r="I3" s="27"/>
      <c r="L3" s="1"/>
      <c r="M3" s="1"/>
      <c r="N3" s="1"/>
    </row>
    <row r="4" spans="1:29" ht="15.75" x14ac:dyDescent="0.25">
      <c r="A4" s="21"/>
      <c r="B4" s="28"/>
      <c r="C4" s="29" t="s">
        <v>1</v>
      </c>
      <c r="D4" s="64" t="s">
        <v>30</v>
      </c>
      <c r="I4" s="27"/>
    </row>
    <row r="5" spans="1:29" x14ac:dyDescent="0.2">
      <c r="C5" s="24"/>
      <c r="D5" s="24"/>
      <c r="J5" s="2"/>
    </row>
    <row r="6" spans="1:29" ht="15.75" x14ac:dyDescent="0.25">
      <c r="A6" s="31" t="s">
        <v>2</v>
      </c>
      <c r="B6" s="82"/>
      <c r="C6" s="83"/>
      <c r="D6" s="83"/>
      <c r="E6" s="83"/>
      <c r="F6" s="83"/>
      <c r="G6" s="83"/>
      <c r="H6" s="83"/>
      <c r="I6" s="83"/>
      <c r="J6" s="5"/>
      <c r="K6" s="5"/>
      <c r="L6" s="6"/>
      <c r="M6" s="4" t="s">
        <v>3</v>
      </c>
      <c r="N6" s="68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</row>
    <row r="7" spans="1:29" x14ac:dyDescent="0.2">
      <c r="C7" s="24"/>
      <c r="D7" s="24"/>
      <c r="J7" s="2"/>
    </row>
    <row r="8" spans="1:29" ht="31.5" customHeight="1" x14ac:dyDescent="0.2">
      <c r="A8" s="86" t="s">
        <v>4</v>
      </c>
      <c r="B8" s="87"/>
      <c r="C8" s="87"/>
      <c r="D8" s="88"/>
      <c r="E8" s="84" t="s">
        <v>5</v>
      </c>
      <c r="F8" s="93" t="s">
        <v>6</v>
      </c>
      <c r="G8" s="91" t="s">
        <v>7</v>
      </c>
      <c r="H8" s="72" t="s">
        <v>8</v>
      </c>
      <c r="I8" s="74" t="s">
        <v>9</v>
      </c>
      <c r="J8" s="70" t="s">
        <v>10</v>
      </c>
      <c r="K8" s="70" t="s">
        <v>41</v>
      </c>
      <c r="L8" s="70" t="s">
        <v>42</v>
      </c>
      <c r="M8" s="76" t="s">
        <v>43</v>
      </c>
      <c r="N8" s="70" t="s">
        <v>44</v>
      </c>
      <c r="O8" s="70" t="s">
        <v>45</v>
      </c>
      <c r="P8" s="76" t="s">
        <v>46</v>
      </c>
      <c r="Q8" s="89" t="s">
        <v>11</v>
      </c>
      <c r="R8" s="70" t="s">
        <v>12</v>
      </c>
      <c r="S8" s="97" t="s">
        <v>13</v>
      </c>
      <c r="T8" s="89" t="s">
        <v>14</v>
      </c>
      <c r="U8" s="80" t="s">
        <v>15</v>
      </c>
      <c r="V8" s="78" t="s">
        <v>25</v>
      </c>
      <c r="W8" s="80" t="s">
        <v>26</v>
      </c>
      <c r="X8" s="89" t="s">
        <v>16</v>
      </c>
      <c r="Y8" s="97" t="s">
        <v>17</v>
      </c>
      <c r="Z8" s="99" t="s">
        <v>18</v>
      </c>
    </row>
    <row r="9" spans="1:29" ht="248.25" customHeight="1" x14ac:dyDescent="0.2">
      <c r="A9" s="32" t="s">
        <v>19</v>
      </c>
      <c r="B9" s="32" t="s">
        <v>20</v>
      </c>
      <c r="C9" s="32" t="s">
        <v>21</v>
      </c>
      <c r="D9" s="32" t="s">
        <v>28</v>
      </c>
      <c r="E9" s="85"/>
      <c r="F9" s="94"/>
      <c r="G9" s="92"/>
      <c r="H9" s="73"/>
      <c r="I9" s="75"/>
      <c r="J9" s="71"/>
      <c r="K9" s="71"/>
      <c r="L9" s="71"/>
      <c r="M9" s="77"/>
      <c r="N9" s="71"/>
      <c r="O9" s="71"/>
      <c r="P9" s="77"/>
      <c r="Q9" s="90"/>
      <c r="R9" s="71"/>
      <c r="S9" s="98"/>
      <c r="T9" s="90"/>
      <c r="U9" s="81"/>
      <c r="V9" s="79"/>
      <c r="W9" s="81"/>
      <c r="X9" s="90"/>
      <c r="Y9" s="98"/>
      <c r="Z9" s="100"/>
      <c r="AC9" s="18"/>
    </row>
    <row r="10" spans="1:29" ht="12.75" customHeight="1" x14ac:dyDescent="0.2">
      <c r="A10" s="33"/>
      <c r="B10" s="33"/>
      <c r="C10" s="34"/>
      <c r="D10" s="34"/>
      <c r="E10" s="46"/>
      <c r="F10" s="33"/>
      <c r="G10" s="33"/>
      <c r="H10" s="53"/>
      <c r="I10" s="33"/>
      <c r="J10" s="7"/>
      <c r="K10" s="8"/>
      <c r="L10" s="8"/>
      <c r="M10" s="8"/>
      <c r="N10" s="8"/>
      <c r="O10" s="8"/>
      <c r="P10" s="8"/>
      <c r="Q10" s="7"/>
      <c r="R10" s="7"/>
      <c r="S10" s="7"/>
      <c r="T10" s="7"/>
      <c r="U10" s="7"/>
      <c r="V10" s="7"/>
      <c r="W10" s="7"/>
      <c r="X10" s="7"/>
      <c r="Y10" s="7"/>
      <c r="Z10" s="7"/>
    </row>
    <row r="11" spans="1:29" ht="29.25" customHeight="1" x14ac:dyDescent="0.2">
      <c r="A11" s="58" t="s">
        <v>29</v>
      </c>
      <c r="B11" s="59" t="s">
        <v>30</v>
      </c>
      <c r="C11" s="59" t="s">
        <v>35</v>
      </c>
      <c r="D11" s="57" t="s">
        <v>31</v>
      </c>
      <c r="E11" s="47">
        <v>4256</v>
      </c>
      <c r="F11" s="57" t="s">
        <v>34</v>
      </c>
      <c r="G11" s="35">
        <v>4609</v>
      </c>
      <c r="H11" s="60"/>
      <c r="I11" s="61"/>
      <c r="J11" s="20"/>
      <c r="K11" s="19"/>
      <c r="L11" s="19"/>
      <c r="M11" s="19"/>
      <c r="N11" s="19"/>
      <c r="O11" s="19"/>
      <c r="P11" s="19"/>
      <c r="Q11" s="9">
        <f>IF(J11&lt;&gt;0,P11/J11,0)</f>
        <v>0</v>
      </c>
      <c r="R11" s="19"/>
      <c r="S11" s="9">
        <f>IF(AND(K11&gt;L11,L11&gt;0),K11-L11,0)</f>
        <v>0</v>
      </c>
      <c r="T11" s="9">
        <f>R11*P11/100</f>
        <v>0</v>
      </c>
      <c r="U11" s="10">
        <f>IF(H11*J11*K11*P11*R11=0,1,0)</f>
        <v>1</v>
      </c>
      <c r="V11" s="10">
        <f>IF(OR(M11+N11+O11&gt;P11,K11-8.75&lt;P11),1,0)</f>
        <v>1</v>
      </c>
      <c r="W11" s="10">
        <f>IF(AND(L11&gt;0,K11-T11&gt;L11),1,IF(R11&lt;4,1,(IF(R11=ROUND(R11,2),0,1))))</f>
        <v>1</v>
      </c>
      <c r="X11" s="11">
        <f>IF(J11&gt;0,(K11-M11-N11-O11-P11*R11/100)/J11,0)</f>
        <v>0</v>
      </c>
      <c r="Y11" s="11">
        <f>X11*E11</f>
        <v>0</v>
      </c>
      <c r="Z11" s="11">
        <f>IF(U11+V11+W11=0,ROUND(G11-Y11,2),0)</f>
        <v>0</v>
      </c>
      <c r="AA11" s="18"/>
    </row>
    <row r="12" spans="1:29" ht="29.25" customHeight="1" x14ac:dyDescent="0.2">
      <c r="A12" s="58" t="s">
        <v>29</v>
      </c>
      <c r="B12" s="59" t="s">
        <v>30</v>
      </c>
      <c r="C12" s="59" t="s">
        <v>35</v>
      </c>
      <c r="D12" s="57" t="s">
        <v>32</v>
      </c>
      <c r="E12" s="47">
        <v>56</v>
      </c>
      <c r="F12" s="57" t="s">
        <v>34</v>
      </c>
      <c r="G12" s="35">
        <v>40.15</v>
      </c>
      <c r="H12" s="60"/>
      <c r="I12" s="61"/>
      <c r="J12" s="20"/>
      <c r="K12" s="19"/>
      <c r="L12" s="19"/>
      <c r="M12" s="19"/>
      <c r="N12" s="19"/>
      <c r="O12" s="19"/>
      <c r="P12" s="19"/>
      <c r="Q12" s="9">
        <f t="shared" ref="Q12:Q21" si="0">IF(J12&lt;&gt;0,P12/J12,0)</f>
        <v>0</v>
      </c>
      <c r="R12" s="19"/>
      <c r="S12" s="9">
        <f t="shared" ref="S12:S21" si="1">IF(AND(K12&gt;L12,L12&gt;0),K12-L12,0)</f>
        <v>0</v>
      </c>
      <c r="T12" s="9">
        <f t="shared" ref="T12:T21" si="2">R12*P12/100</f>
        <v>0</v>
      </c>
      <c r="U12" s="10">
        <f t="shared" ref="U12:U21" si="3">IF(H12*J12*K12*P12*R12=0,1,0)</f>
        <v>1</v>
      </c>
      <c r="V12" s="10">
        <f t="shared" ref="V12:V21" si="4">IF(OR(M12+N12+O12&gt;P12,K12-8.75&lt;P12),1,0)</f>
        <v>1</v>
      </c>
      <c r="W12" s="10">
        <f t="shared" ref="W12:W21" si="5">IF(AND(L12&gt;0,K12-T12&gt;L12),1,IF(R12&lt;4,1,(IF(R12=ROUND(R12,2),0,1))))</f>
        <v>1</v>
      </c>
      <c r="X12" s="11">
        <f t="shared" ref="X12:X21" si="6">IF(J12&gt;0,(K12-M12-N12-O12-P12*R12/100)/J12,0)</f>
        <v>0</v>
      </c>
      <c r="Y12" s="11">
        <f t="shared" ref="Y12:Y21" si="7">X12*E12</f>
        <v>0</v>
      </c>
      <c r="Z12" s="11">
        <f t="shared" ref="Z12:Z21" si="8">IF(U12+V12+W12=0,ROUND(G12-Y12,2),0)</f>
        <v>0</v>
      </c>
      <c r="AA12" s="18"/>
    </row>
    <row r="13" spans="1:29" ht="29.25" customHeight="1" x14ac:dyDescent="0.2">
      <c r="A13" s="58" t="s">
        <v>29</v>
      </c>
      <c r="B13" s="59" t="s">
        <v>30</v>
      </c>
      <c r="C13" s="59" t="s">
        <v>35</v>
      </c>
      <c r="D13" s="57" t="s">
        <v>33</v>
      </c>
      <c r="E13" s="47">
        <v>507934</v>
      </c>
      <c r="F13" s="57" t="s">
        <v>34</v>
      </c>
      <c r="G13" s="35">
        <v>274126.21000000002</v>
      </c>
      <c r="H13" s="60"/>
      <c r="I13" s="61"/>
      <c r="J13" s="20"/>
      <c r="K13" s="19"/>
      <c r="L13" s="19"/>
      <c r="M13" s="19"/>
      <c r="N13" s="19"/>
      <c r="O13" s="19"/>
      <c r="P13" s="19"/>
      <c r="Q13" s="9">
        <f t="shared" si="0"/>
        <v>0</v>
      </c>
      <c r="R13" s="19"/>
      <c r="S13" s="9">
        <f t="shared" si="1"/>
        <v>0</v>
      </c>
      <c r="T13" s="9">
        <f t="shared" si="2"/>
        <v>0</v>
      </c>
      <c r="U13" s="10">
        <f t="shared" si="3"/>
        <v>1</v>
      </c>
      <c r="V13" s="10">
        <f t="shared" si="4"/>
        <v>1</v>
      </c>
      <c r="W13" s="10">
        <f t="shared" si="5"/>
        <v>1</v>
      </c>
      <c r="X13" s="11">
        <f t="shared" si="6"/>
        <v>0</v>
      </c>
      <c r="Y13" s="11">
        <f t="shared" si="7"/>
        <v>0</v>
      </c>
      <c r="Z13" s="11">
        <f t="shared" si="8"/>
        <v>0</v>
      </c>
      <c r="AA13" s="18"/>
    </row>
    <row r="14" spans="1:29" ht="29.25" customHeight="1" x14ac:dyDescent="0.2">
      <c r="A14" s="58" t="s">
        <v>29</v>
      </c>
      <c r="B14" s="59" t="s">
        <v>30</v>
      </c>
      <c r="C14" s="59" t="s">
        <v>36</v>
      </c>
      <c r="D14" s="57" t="s">
        <v>31</v>
      </c>
      <c r="E14" s="47">
        <v>700</v>
      </c>
      <c r="F14" s="57" t="s">
        <v>34</v>
      </c>
      <c r="G14" s="35">
        <v>806</v>
      </c>
      <c r="H14" s="60"/>
      <c r="I14" s="61"/>
      <c r="J14" s="20"/>
      <c r="K14" s="19"/>
      <c r="L14" s="19"/>
      <c r="M14" s="19"/>
      <c r="N14" s="19"/>
      <c r="O14" s="19"/>
      <c r="P14" s="19"/>
      <c r="Q14" s="9">
        <f t="shared" ref="Q14:Q18" si="9">IF(J14&lt;&gt;0,P14/J14,0)</f>
        <v>0</v>
      </c>
      <c r="R14" s="19"/>
      <c r="S14" s="9">
        <f t="shared" ref="S14:S18" si="10">IF(AND(K14&gt;L14,L14&gt;0),K14-L14,0)</f>
        <v>0</v>
      </c>
      <c r="T14" s="9">
        <f t="shared" ref="T14:T18" si="11">R14*P14/100</f>
        <v>0</v>
      </c>
      <c r="U14" s="10">
        <f t="shared" ref="U14:U18" si="12">IF(H14*J14*K14*P14*R14=0,1,0)</f>
        <v>1</v>
      </c>
      <c r="V14" s="10">
        <f t="shared" ref="V14:V18" si="13">IF(OR(M14+N14+O14&gt;P14,K14-8.75&lt;P14),1,0)</f>
        <v>1</v>
      </c>
      <c r="W14" s="10">
        <f t="shared" ref="W14:W18" si="14">IF(AND(L14&gt;0,K14-T14&gt;L14),1,IF(R14&lt;4,1,(IF(R14=ROUND(R14,2),0,1))))</f>
        <v>1</v>
      </c>
      <c r="X14" s="11">
        <f t="shared" ref="X14:X18" si="15">IF(J14&gt;0,(K14-M14-N14-O14-P14*R14/100)/J14,0)</f>
        <v>0</v>
      </c>
      <c r="Y14" s="11">
        <f t="shared" ref="Y14:Y18" si="16">X14*E14</f>
        <v>0</v>
      </c>
      <c r="Z14" s="11">
        <f t="shared" ref="Z14:Z18" si="17">IF(U14+V14+W14=0,ROUND(G14-Y14,2),0)</f>
        <v>0</v>
      </c>
      <c r="AA14" s="18"/>
    </row>
    <row r="15" spans="1:29" ht="29.25" customHeight="1" x14ac:dyDescent="0.2">
      <c r="A15" s="58" t="s">
        <v>29</v>
      </c>
      <c r="B15" s="59" t="s">
        <v>30</v>
      </c>
      <c r="C15" s="59" t="s">
        <v>36</v>
      </c>
      <c r="D15" s="57" t="s">
        <v>33</v>
      </c>
      <c r="E15" s="47">
        <v>136318</v>
      </c>
      <c r="F15" s="57" t="s">
        <v>34</v>
      </c>
      <c r="G15" s="35">
        <v>76694.559999999998</v>
      </c>
      <c r="H15" s="60"/>
      <c r="I15" s="61"/>
      <c r="J15" s="20"/>
      <c r="K15" s="19"/>
      <c r="L15" s="19"/>
      <c r="M15" s="19"/>
      <c r="N15" s="19"/>
      <c r="O15" s="19"/>
      <c r="P15" s="19"/>
      <c r="Q15" s="9">
        <f t="shared" si="9"/>
        <v>0</v>
      </c>
      <c r="R15" s="19"/>
      <c r="S15" s="9">
        <f t="shared" si="10"/>
        <v>0</v>
      </c>
      <c r="T15" s="9">
        <f t="shared" si="11"/>
        <v>0</v>
      </c>
      <c r="U15" s="10">
        <f t="shared" si="12"/>
        <v>1</v>
      </c>
      <c r="V15" s="10">
        <f t="shared" si="13"/>
        <v>1</v>
      </c>
      <c r="W15" s="10">
        <f t="shared" si="14"/>
        <v>1</v>
      </c>
      <c r="X15" s="11">
        <f t="shared" si="15"/>
        <v>0</v>
      </c>
      <c r="Y15" s="11">
        <f t="shared" si="16"/>
        <v>0</v>
      </c>
      <c r="Z15" s="11">
        <f t="shared" si="17"/>
        <v>0</v>
      </c>
      <c r="AA15" s="18"/>
    </row>
    <row r="16" spans="1:29" ht="29.25" customHeight="1" x14ac:dyDescent="0.2">
      <c r="A16" s="58" t="s">
        <v>29</v>
      </c>
      <c r="B16" s="59" t="s">
        <v>30</v>
      </c>
      <c r="C16" s="59" t="s">
        <v>37</v>
      </c>
      <c r="D16" s="57" t="s">
        <v>31</v>
      </c>
      <c r="E16" s="47">
        <v>1176</v>
      </c>
      <c r="F16" s="57" t="s">
        <v>34</v>
      </c>
      <c r="G16" s="35">
        <v>1351.14</v>
      </c>
      <c r="H16" s="60"/>
      <c r="I16" s="61"/>
      <c r="J16" s="20"/>
      <c r="K16" s="19"/>
      <c r="L16" s="19"/>
      <c r="M16" s="19"/>
      <c r="N16" s="19"/>
      <c r="O16" s="19"/>
      <c r="P16" s="19"/>
      <c r="Q16" s="9">
        <f t="shared" si="9"/>
        <v>0</v>
      </c>
      <c r="R16" s="19"/>
      <c r="S16" s="9">
        <f t="shared" si="10"/>
        <v>0</v>
      </c>
      <c r="T16" s="9">
        <f t="shared" si="11"/>
        <v>0</v>
      </c>
      <c r="U16" s="10">
        <f t="shared" si="12"/>
        <v>1</v>
      </c>
      <c r="V16" s="10">
        <f t="shared" si="13"/>
        <v>1</v>
      </c>
      <c r="W16" s="10">
        <f t="shared" si="14"/>
        <v>1</v>
      </c>
      <c r="X16" s="11">
        <f t="shared" si="15"/>
        <v>0</v>
      </c>
      <c r="Y16" s="11">
        <f t="shared" si="16"/>
        <v>0</v>
      </c>
      <c r="Z16" s="11">
        <f t="shared" si="17"/>
        <v>0</v>
      </c>
      <c r="AA16" s="18"/>
    </row>
    <row r="17" spans="1:27" ht="29.25" customHeight="1" x14ac:dyDescent="0.2">
      <c r="A17" s="58" t="s">
        <v>29</v>
      </c>
      <c r="B17" s="59" t="s">
        <v>30</v>
      </c>
      <c r="C17" s="59" t="s">
        <v>37</v>
      </c>
      <c r="D17" s="57" t="s">
        <v>33</v>
      </c>
      <c r="E17" s="47">
        <v>250586</v>
      </c>
      <c r="F17" s="57" t="s">
        <v>34</v>
      </c>
      <c r="G17" s="35">
        <v>140845.59</v>
      </c>
      <c r="H17" s="60"/>
      <c r="I17" s="61"/>
      <c r="J17" s="20"/>
      <c r="K17" s="19"/>
      <c r="L17" s="19"/>
      <c r="M17" s="19"/>
      <c r="N17" s="19"/>
      <c r="O17" s="19"/>
      <c r="P17" s="19"/>
      <c r="Q17" s="9">
        <f t="shared" si="9"/>
        <v>0</v>
      </c>
      <c r="R17" s="19"/>
      <c r="S17" s="9">
        <f t="shared" si="10"/>
        <v>0</v>
      </c>
      <c r="T17" s="9">
        <f t="shared" si="11"/>
        <v>0</v>
      </c>
      <c r="U17" s="10">
        <f t="shared" si="12"/>
        <v>1</v>
      </c>
      <c r="V17" s="10">
        <f t="shared" si="13"/>
        <v>1</v>
      </c>
      <c r="W17" s="10">
        <f t="shared" si="14"/>
        <v>1</v>
      </c>
      <c r="X17" s="11">
        <f t="shared" si="15"/>
        <v>0</v>
      </c>
      <c r="Y17" s="11">
        <f t="shared" si="16"/>
        <v>0</v>
      </c>
      <c r="Z17" s="11">
        <f t="shared" si="17"/>
        <v>0</v>
      </c>
      <c r="AA17" s="18"/>
    </row>
    <row r="18" spans="1:27" ht="29.25" customHeight="1" x14ac:dyDescent="0.2">
      <c r="A18" s="58" t="s">
        <v>29</v>
      </c>
      <c r="B18" s="59" t="s">
        <v>30</v>
      </c>
      <c r="C18" s="59" t="s">
        <v>38</v>
      </c>
      <c r="D18" s="57" t="s">
        <v>31</v>
      </c>
      <c r="E18" s="47">
        <v>868</v>
      </c>
      <c r="F18" s="57" t="s">
        <v>34</v>
      </c>
      <c r="G18" s="35">
        <v>1046.98</v>
      </c>
      <c r="H18" s="60"/>
      <c r="I18" s="61"/>
      <c r="J18" s="20"/>
      <c r="K18" s="19"/>
      <c r="L18" s="19"/>
      <c r="M18" s="19"/>
      <c r="N18" s="19"/>
      <c r="O18" s="19"/>
      <c r="P18" s="19"/>
      <c r="Q18" s="9">
        <f t="shared" si="9"/>
        <v>0</v>
      </c>
      <c r="R18" s="19"/>
      <c r="S18" s="9">
        <f t="shared" si="10"/>
        <v>0</v>
      </c>
      <c r="T18" s="9">
        <f t="shared" si="11"/>
        <v>0</v>
      </c>
      <c r="U18" s="10">
        <f t="shared" si="12"/>
        <v>1</v>
      </c>
      <c r="V18" s="10">
        <f t="shared" si="13"/>
        <v>1</v>
      </c>
      <c r="W18" s="10">
        <f t="shared" si="14"/>
        <v>1</v>
      </c>
      <c r="X18" s="11">
        <f t="shared" si="15"/>
        <v>0</v>
      </c>
      <c r="Y18" s="11">
        <f t="shared" si="16"/>
        <v>0</v>
      </c>
      <c r="Z18" s="11">
        <f t="shared" si="17"/>
        <v>0</v>
      </c>
      <c r="AA18" s="18"/>
    </row>
    <row r="19" spans="1:27" ht="29.25" customHeight="1" x14ac:dyDescent="0.2">
      <c r="A19" s="58" t="s">
        <v>29</v>
      </c>
      <c r="B19" s="59" t="s">
        <v>30</v>
      </c>
      <c r="C19" s="59" t="s">
        <v>38</v>
      </c>
      <c r="D19" s="57" t="s">
        <v>33</v>
      </c>
      <c r="E19" s="47">
        <v>147784</v>
      </c>
      <c r="F19" s="57" t="s">
        <v>34</v>
      </c>
      <c r="G19" s="35">
        <v>88285.6</v>
      </c>
      <c r="H19" s="60"/>
      <c r="I19" s="61"/>
      <c r="J19" s="20"/>
      <c r="K19" s="19"/>
      <c r="L19" s="19"/>
      <c r="M19" s="19"/>
      <c r="N19" s="19"/>
      <c r="O19" s="19"/>
      <c r="P19" s="19"/>
      <c r="Q19" s="9">
        <f t="shared" si="0"/>
        <v>0</v>
      </c>
      <c r="R19" s="19"/>
      <c r="S19" s="9">
        <f t="shared" si="1"/>
        <v>0</v>
      </c>
      <c r="T19" s="9">
        <f t="shared" si="2"/>
        <v>0</v>
      </c>
      <c r="U19" s="10">
        <f t="shared" si="3"/>
        <v>1</v>
      </c>
      <c r="V19" s="10">
        <f t="shared" si="4"/>
        <v>1</v>
      </c>
      <c r="W19" s="10">
        <f t="shared" si="5"/>
        <v>1</v>
      </c>
      <c r="X19" s="11">
        <f t="shared" si="6"/>
        <v>0</v>
      </c>
      <c r="Y19" s="11">
        <f t="shared" si="7"/>
        <v>0</v>
      </c>
      <c r="Z19" s="11">
        <f t="shared" si="8"/>
        <v>0</v>
      </c>
      <c r="AA19" s="18"/>
    </row>
    <row r="20" spans="1:27" ht="29.25" customHeight="1" x14ac:dyDescent="0.2">
      <c r="A20" s="58" t="s">
        <v>29</v>
      </c>
      <c r="B20" s="59" t="s">
        <v>30</v>
      </c>
      <c r="C20" s="59" t="s">
        <v>39</v>
      </c>
      <c r="D20" s="57" t="s">
        <v>31</v>
      </c>
      <c r="E20" s="47">
        <v>1988</v>
      </c>
      <c r="F20" s="57" t="s">
        <v>34</v>
      </c>
      <c r="G20" s="35">
        <v>2505.4299999999998</v>
      </c>
      <c r="H20" s="60"/>
      <c r="I20" s="61"/>
      <c r="J20" s="20"/>
      <c r="K20" s="19"/>
      <c r="L20" s="19"/>
      <c r="M20" s="19"/>
      <c r="N20" s="19"/>
      <c r="O20" s="19"/>
      <c r="P20" s="19"/>
      <c r="Q20" s="9">
        <f t="shared" si="0"/>
        <v>0</v>
      </c>
      <c r="R20" s="19"/>
      <c r="S20" s="9">
        <f t="shared" si="1"/>
        <v>0</v>
      </c>
      <c r="T20" s="9">
        <f t="shared" si="2"/>
        <v>0</v>
      </c>
      <c r="U20" s="10">
        <f t="shared" si="3"/>
        <v>1</v>
      </c>
      <c r="V20" s="10">
        <f t="shared" si="4"/>
        <v>1</v>
      </c>
      <c r="W20" s="10">
        <f t="shared" si="5"/>
        <v>1</v>
      </c>
      <c r="X20" s="11">
        <f t="shared" si="6"/>
        <v>0</v>
      </c>
      <c r="Y20" s="11">
        <f t="shared" si="7"/>
        <v>0</v>
      </c>
      <c r="Z20" s="11">
        <f t="shared" si="8"/>
        <v>0</v>
      </c>
      <c r="AA20" s="18"/>
    </row>
    <row r="21" spans="1:27" ht="29.25" customHeight="1" x14ac:dyDescent="0.2">
      <c r="A21" s="58" t="s">
        <v>29</v>
      </c>
      <c r="B21" s="59" t="s">
        <v>30</v>
      </c>
      <c r="C21" s="59" t="s">
        <v>39</v>
      </c>
      <c r="D21" s="57" t="s">
        <v>33</v>
      </c>
      <c r="E21" s="47">
        <v>451682</v>
      </c>
      <c r="F21" s="57" t="s">
        <v>34</v>
      </c>
      <c r="G21" s="35">
        <v>286296.28000000003</v>
      </c>
      <c r="H21" s="60"/>
      <c r="I21" s="61"/>
      <c r="J21" s="20"/>
      <c r="K21" s="19"/>
      <c r="L21" s="19"/>
      <c r="M21" s="19"/>
      <c r="N21" s="19"/>
      <c r="O21" s="19"/>
      <c r="P21" s="19"/>
      <c r="Q21" s="9">
        <f t="shared" si="0"/>
        <v>0</v>
      </c>
      <c r="R21" s="19"/>
      <c r="S21" s="9">
        <f t="shared" si="1"/>
        <v>0</v>
      </c>
      <c r="T21" s="9">
        <f t="shared" si="2"/>
        <v>0</v>
      </c>
      <c r="U21" s="10">
        <f t="shared" si="3"/>
        <v>1</v>
      </c>
      <c r="V21" s="10">
        <f t="shared" si="4"/>
        <v>1</v>
      </c>
      <c r="W21" s="10">
        <f t="shared" si="5"/>
        <v>1</v>
      </c>
      <c r="X21" s="11">
        <f t="shared" si="6"/>
        <v>0</v>
      </c>
      <c r="Y21" s="11">
        <f t="shared" si="7"/>
        <v>0</v>
      </c>
      <c r="Z21" s="11">
        <f t="shared" si="8"/>
        <v>0</v>
      </c>
      <c r="AA21" s="18"/>
    </row>
    <row r="23" spans="1:27" s="12" customFormat="1" ht="27.75" customHeight="1" x14ac:dyDescent="0.25">
      <c r="A23" s="36"/>
      <c r="B23" s="36"/>
      <c r="C23" s="37"/>
      <c r="D23" s="37"/>
      <c r="E23" s="48"/>
      <c r="F23" s="36"/>
      <c r="G23" s="36"/>
      <c r="H23" s="54"/>
      <c r="I23" s="36"/>
      <c r="R23" s="14"/>
      <c r="U23" s="95" t="s">
        <v>22</v>
      </c>
      <c r="V23" s="96"/>
      <c r="W23" s="96"/>
      <c r="X23" s="96"/>
      <c r="Y23" s="96"/>
      <c r="Z23" s="13">
        <f>SUM(Z11:Z21)</f>
        <v>0</v>
      </c>
    </row>
    <row r="24" spans="1:27" s="14" customFormat="1" ht="15.75" x14ac:dyDescent="0.25">
      <c r="A24" s="38"/>
      <c r="B24" s="39"/>
      <c r="C24" s="39"/>
      <c r="D24" s="39"/>
      <c r="E24" s="49"/>
      <c r="F24" s="39"/>
      <c r="G24" s="39"/>
      <c r="H24" s="55"/>
      <c r="I24" s="39"/>
      <c r="J24" s="15"/>
    </row>
    <row r="25" spans="1:27" s="12" customFormat="1" ht="15.75" x14ac:dyDescent="0.25">
      <c r="A25" s="38"/>
      <c r="B25" s="39"/>
      <c r="C25" s="39"/>
      <c r="D25" s="39"/>
      <c r="E25" s="49"/>
      <c r="F25" s="39"/>
      <c r="G25" s="39"/>
      <c r="H25" s="54"/>
      <c r="I25" s="36"/>
      <c r="Z25" s="16"/>
    </row>
    <row r="26" spans="1:27" s="12" customFormat="1" ht="15.75" x14ac:dyDescent="0.25">
      <c r="A26" s="38"/>
      <c r="B26" s="39"/>
      <c r="C26" s="39"/>
      <c r="D26" s="39"/>
      <c r="E26" s="49"/>
      <c r="F26" s="39"/>
      <c r="G26" s="39"/>
      <c r="H26" s="54"/>
      <c r="I26" s="36"/>
      <c r="L26" s="17"/>
    </row>
    <row r="27" spans="1:27" s="12" customFormat="1" ht="15.75" x14ac:dyDescent="0.25">
      <c r="A27" s="38"/>
      <c r="B27" s="39"/>
      <c r="C27" s="39"/>
      <c r="D27" s="39"/>
      <c r="E27" s="49"/>
      <c r="F27" s="39"/>
      <c r="G27" s="39"/>
      <c r="H27" s="54"/>
      <c r="I27" s="36"/>
      <c r="L27" s="17"/>
    </row>
    <row r="28" spans="1:27" s="12" customFormat="1" ht="15.75" x14ac:dyDescent="0.25">
      <c r="A28" s="38"/>
      <c r="B28" s="39"/>
      <c r="C28" s="39"/>
      <c r="D28" s="39"/>
      <c r="E28" s="49"/>
      <c r="F28" s="39"/>
      <c r="G28" s="39"/>
      <c r="H28" s="54"/>
      <c r="I28" s="36"/>
      <c r="L28" s="17"/>
    </row>
    <row r="29" spans="1:27" s="12" customFormat="1" ht="15.75" x14ac:dyDescent="0.25">
      <c r="A29" s="38"/>
      <c r="B29" s="39"/>
      <c r="C29" s="39"/>
      <c r="D29" s="39"/>
      <c r="E29" s="49"/>
      <c r="F29" s="39"/>
      <c r="G29" s="39"/>
      <c r="H29" s="54"/>
      <c r="I29" s="36"/>
      <c r="L29" s="17"/>
    </row>
    <row r="30" spans="1:27" s="12" customFormat="1" x14ac:dyDescent="0.2">
      <c r="A30" s="41"/>
      <c r="B30" s="40"/>
      <c r="C30" s="37"/>
      <c r="D30" s="37"/>
      <c r="E30" s="50"/>
      <c r="F30" s="41"/>
      <c r="G30" s="41"/>
      <c r="H30" s="54"/>
      <c r="I30" s="36"/>
    </row>
    <row r="31" spans="1:27" s="12" customFormat="1" x14ac:dyDescent="0.2">
      <c r="A31" s="36"/>
      <c r="B31" s="36"/>
    </row>
    <row r="32" spans="1:27" s="12" customFormat="1" x14ac:dyDescent="0.2">
      <c r="A32" s="40"/>
      <c r="B32" s="36"/>
    </row>
    <row r="33" spans="1:9" s="12" customFormat="1" x14ac:dyDescent="0.2">
      <c r="A33" s="40"/>
      <c r="B33" s="36"/>
    </row>
    <row r="34" spans="1:9" x14ac:dyDescent="0.2">
      <c r="C34"/>
      <c r="D34"/>
      <c r="E34"/>
      <c r="F34"/>
      <c r="G34"/>
      <c r="H34"/>
      <c r="I34"/>
    </row>
    <row r="35" spans="1:9" x14ac:dyDescent="0.2">
      <c r="C35"/>
      <c r="D35"/>
      <c r="E35"/>
      <c r="F35"/>
      <c r="G35"/>
      <c r="H35"/>
      <c r="I35"/>
    </row>
    <row r="36" spans="1:9" x14ac:dyDescent="0.2">
      <c r="C36"/>
      <c r="D36"/>
      <c r="E36"/>
      <c r="F36"/>
      <c r="G36"/>
      <c r="H36"/>
      <c r="I36"/>
    </row>
    <row r="37" spans="1:9" x14ac:dyDescent="0.2">
      <c r="C37"/>
      <c r="D37"/>
      <c r="E37"/>
      <c r="F37"/>
      <c r="G37"/>
      <c r="H37"/>
      <c r="I37"/>
    </row>
    <row r="38" spans="1:9" x14ac:dyDescent="0.2">
      <c r="C38"/>
      <c r="D38"/>
      <c r="E38"/>
      <c r="F38"/>
      <c r="G38"/>
      <c r="H38"/>
      <c r="I38"/>
    </row>
    <row r="39" spans="1:9" x14ac:dyDescent="0.2">
      <c r="C39"/>
      <c r="D39"/>
      <c r="E39"/>
      <c r="F39"/>
      <c r="G39"/>
      <c r="H39"/>
      <c r="I39"/>
    </row>
    <row r="40" spans="1:9" x14ac:dyDescent="0.2">
      <c r="C40"/>
      <c r="D40"/>
      <c r="E40"/>
      <c r="F40"/>
      <c r="G40"/>
      <c r="H40"/>
      <c r="I40"/>
    </row>
    <row r="41" spans="1:9" x14ac:dyDescent="0.2">
      <c r="C41"/>
      <c r="D41"/>
      <c r="E41"/>
      <c r="F41"/>
      <c r="G41"/>
      <c r="H41"/>
      <c r="I41"/>
    </row>
  </sheetData>
  <sheetProtection algorithmName="SHA-512" hashValue="A5vGMyaA3YwLvfoX8BLotwPODHUQWhkaLWV1lB0JDEefZVz4RGBUPyLaAMkVtpGnXJPtCg1OgvmchhX3VCdk5g==" saltValue="VRkYpO8byT8MrfN1Du9Lhw==" spinCount="100000" sheet="1" objects="1" scenarios="1"/>
  <mergeCells count="27">
    <mergeCell ref="Z8:Z9"/>
    <mergeCell ref="Y8:Y9"/>
    <mergeCell ref="X8:X9"/>
    <mergeCell ref="W8:W9"/>
    <mergeCell ref="O8:O9"/>
    <mergeCell ref="F8:F9"/>
    <mergeCell ref="M8:M9"/>
    <mergeCell ref="U23:Y23"/>
    <mergeCell ref="T8:T9"/>
    <mergeCell ref="S8:S9"/>
    <mergeCell ref="N8:N9"/>
    <mergeCell ref="Y1:Z2"/>
    <mergeCell ref="N6:Z6"/>
    <mergeCell ref="R8:R9"/>
    <mergeCell ref="K8:K9"/>
    <mergeCell ref="H8:H9"/>
    <mergeCell ref="I8:I9"/>
    <mergeCell ref="J8:J9"/>
    <mergeCell ref="P8:P9"/>
    <mergeCell ref="V8:V9"/>
    <mergeCell ref="U8:U9"/>
    <mergeCell ref="B6:I6"/>
    <mergeCell ref="E8:E9"/>
    <mergeCell ref="A8:D8"/>
    <mergeCell ref="L8:L9"/>
    <mergeCell ref="Q8:Q9"/>
    <mergeCell ref="G8:G9"/>
  </mergeCells>
  <phoneticPr fontId="0" type="noConversion"/>
  <conditionalFormatting sqref="U11:W21">
    <cfRule type="cellIs" dxfId="0" priority="1" stopIfTrue="1" operator="equal">
      <formula>1</formula>
    </cfRule>
  </conditionalFormatting>
  <dataValidations xWindow="1562" yWindow="973" count="11">
    <dataValidation type="decimal" operator="greaterThanOrEqual" allowBlank="1" showInputMessage="1" showErrorMessage="1" error="Der angegebene Betrag ist kleiner_x000a_ als 0 oder keine Zahl._x000a_" sqref="Q11:Q21" xr:uid="{00000000-0002-0000-0000-000000000000}">
      <formula1>0</formula1>
    </dataValidation>
    <dataValidation allowBlank="1" showErrorMessage="1" error="Die PZN muss eine 7stellige Ganzzahl sein. " sqref="I11:I21" xr:uid="{00000000-0002-0000-0000-000001000000}"/>
    <dataValidation type="whole" allowBlank="1" showErrorMessage="1" error="Die PZN muss eine 8stellige Ganzzahl sein. " sqref="H11:H21" xr:uid="{00000000-0002-0000-0000-000002000000}">
      <formula1>0</formula1>
      <formula2>99999999</formula2>
    </dataValidation>
    <dataValidation type="custom" allowBlank="1" showInputMessage="1" showErrorMessage="1" errorTitle="Herstellerrabatt (HerRab)" error="Angabe nur als Zahl ≥ 0 mit bis zu 2  Nachkommastellen!" sqref="M11:M21" xr:uid="{00000000-0002-0000-0000-000003000000}">
      <formula1>AND(M11=ROUND(M11,2),M11&gt;=0)</formula1>
    </dataValidation>
    <dataValidation type="custom" allowBlank="1" showInputMessage="1" showErrorMessage="1" errorTitle="Generikarabatt (GenRab)" error="Angabe nur als Zahl ≥ 0 mit bis zu 2  Nachkommastellen!" sqref="N11:N21" xr:uid="{00000000-0002-0000-0000-000004000000}">
      <formula1>AND(N11=ROUND(N11,2),N11&gt;=0)</formula1>
    </dataValidation>
    <dataValidation type="custom" allowBlank="1" showInputMessage="1" showErrorMessage="1" errorTitle="Moratoriumsrabatt (MorRab)" error="Angabe nur als Zahl ≥ 0 mit bis zu 2  Nachkommastellen!" sqref="O11:O21" xr:uid="{00000000-0002-0000-0000-000005000000}">
      <formula1>AND(O11=ROUND(O11,2),O11&gt;=0)</formula1>
    </dataValidation>
    <dataValidation type="custom" allowBlank="1" showInputMessage="1" showErrorMessage="1" errorTitle="Apothekenverkaufspreis (AVP)" error="Angabe nur als Zahl &gt; 0 mit bis zu 2  Nachkommastellen!" sqref="K11:K21" xr:uid="{00000000-0002-0000-0000-000006000000}">
      <formula1>AND(K11=ROUND(K11,2),K11&gt;0)</formula1>
    </dataValidation>
    <dataValidation type="custom" allowBlank="1" showInputMessage="1" showErrorMessage="1" errorTitle="Bisheriger Abgabepreis (ApU alt)" error="Angabe nur als Zahl &gt; 0 mit bis zu 2  Nachkommastellen!" sqref="P11:P21" xr:uid="{00000000-0002-0000-0000-000007000000}">
      <formula1>AND(P11=ROUND(P11,2),P11&gt;0)</formula1>
    </dataValidation>
    <dataValidation type="custom" allowBlank="1" showInputMessage="1" showErrorMessage="1" errorTitle="Festbetrag (Fb)" error="Angabe nur als Zahl ≥ 0 mit bis zu 2  Nachkommastellen!" sqref="L11:L21" xr:uid="{00000000-0002-0000-0000-000008000000}">
      <formula1>AND(L11=ROUND(L11,2),L11&gt;=0)</formula1>
    </dataValidation>
    <dataValidation type="whole" allowBlank="1" showInputMessage="1" showErrorMessage="1" errorTitle="Packungsgröße" error="Angabe nur als ganze Zahl &gt; 0!" sqref="J11:J21" xr:uid="{00000000-0002-0000-0000-000009000000}">
      <formula1>1</formula1>
      <formula2>999999</formula2>
    </dataValidation>
    <dataValidation type="custom" allowBlank="1" showInputMessage="1" showErrorMessage="1" errorTitle="Rabattsatz in %" error="Angabe nur als Zahl &gt;= 4 mit bis zu 2  Nachkommastellen!" sqref="R11:R21" xr:uid="{08B0C9D2-81A9-4846-960F-A86DD921BC68}">
      <formula1>AND(R11=ROUND(R11,2),R11&gt;=4)</formula1>
    </dataValidation>
  </dataValidations>
  <pageMargins left="0.78740157480314965" right="0.78740157480314965" top="0.98425196850393704" bottom="0.98425196850393704" header="0.51181102362204722" footer="0.51181102362204722"/>
  <pageSetup paperSize="9" scale="42" pageOrder="overThenDown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Fachlos 1b.046</vt:lpstr>
      <vt:lpstr>'Fachlos 1b.046'!Drucktitel</vt:lpstr>
    </vt:vector>
  </TitlesOfParts>
  <Company>KNAPPSCHAFT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Riepe, Martin</dc:creator>
  <cp:lastModifiedBy>Riepe, Martin</cp:lastModifiedBy>
  <cp:lastPrinted>2017-05-19T07:24:32Z</cp:lastPrinted>
  <dcterms:created xsi:type="dcterms:W3CDTF">2012-11-21T10:42:57Z</dcterms:created>
  <dcterms:modified xsi:type="dcterms:W3CDTF">2026-06-24T07:59:39Z</dcterms:modified>
</cp:coreProperties>
</file>